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640" windowHeight="11760"/>
  </bookViews>
  <sheets>
    <sheet name="Лист1" sheetId="1" r:id="rId1"/>
  </sheets>
  <definedNames>
    <definedName name="_xlnm.Print_Titles" localSheetId="0">Лист1!$9:$11</definedName>
  </definedNames>
  <calcPr calcId="145621" iterateDelta="1E-4"/>
</workbook>
</file>

<file path=xl/calcChain.xml><?xml version="1.0" encoding="utf-8"?>
<calcChain xmlns="http://schemas.openxmlformats.org/spreadsheetml/2006/main">
  <c r="F35" i="1" l="1"/>
  <c r="F32" i="1"/>
  <c r="F29" i="1"/>
  <c r="F22" i="1"/>
  <c r="F19" i="1"/>
  <c r="F16" i="1"/>
  <c r="F13" i="1"/>
  <c r="E56" i="1" l="1"/>
  <c r="E54" i="1" s="1"/>
  <c r="E60" i="1" s="1"/>
  <c r="F56" i="1"/>
  <c r="F54" i="1" s="1"/>
  <c r="D56" i="1"/>
  <c r="D54" i="1" s="1"/>
  <c r="D60" i="1" s="1"/>
  <c r="G57" i="1"/>
  <c r="F60" i="1" l="1"/>
  <c r="G54" i="1"/>
  <c r="F42" i="1"/>
  <c r="F26" i="1"/>
  <c r="F51" i="1" l="1"/>
  <c r="F45" i="1"/>
  <c r="E40" i="1" l="1"/>
  <c r="F40" i="1"/>
  <c r="F38" i="1" s="1"/>
  <c r="E41" i="1"/>
  <c r="D41" i="1"/>
  <c r="D40" i="1"/>
  <c r="D51" i="1"/>
  <c r="F48" i="1"/>
  <c r="D48" i="1"/>
  <c r="D45" i="1"/>
  <c r="E42" i="1"/>
  <c r="G42" i="1" s="1"/>
  <c r="D42" i="1"/>
  <c r="E16" i="1"/>
  <c r="D16" i="1"/>
  <c r="E26" i="1"/>
  <c r="G26" i="1" s="1"/>
  <c r="D26" i="1"/>
  <c r="E29" i="1"/>
  <c r="D29" i="1"/>
  <c r="E32" i="1"/>
  <c r="D32" i="1"/>
  <c r="E35" i="1"/>
  <c r="G35" i="1" s="1"/>
  <c r="D35" i="1"/>
  <c r="E22" i="1"/>
  <c r="D22" i="1"/>
  <c r="E19" i="1"/>
  <c r="G19" i="1" s="1"/>
  <c r="D19" i="1"/>
  <c r="E13" i="1"/>
  <c r="D13" i="1"/>
  <c r="G15" i="1"/>
  <c r="G18" i="1"/>
  <c r="G21" i="1"/>
  <c r="G24" i="1"/>
  <c r="G28" i="1"/>
  <c r="G31" i="1"/>
  <c r="G34" i="1"/>
  <c r="G37" i="1"/>
  <c r="G44" i="1"/>
  <c r="G47" i="1"/>
  <c r="G50" i="1"/>
  <c r="G53" i="1"/>
  <c r="G32" i="1" l="1"/>
  <c r="F25" i="1"/>
  <c r="G22" i="1"/>
  <c r="G16" i="1"/>
  <c r="E51" i="1"/>
  <c r="F12" i="1"/>
  <c r="E39" i="1"/>
  <c r="E38" i="1" s="1"/>
  <c r="G38" i="1" s="1"/>
  <c r="G13" i="1"/>
  <c r="G41" i="1"/>
  <c r="D25" i="1"/>
  <c r="E25" i="1"/>
  <c r="E12" i="1"/>
  <c r="D39" i="1"/>
  <c r="D38" i="1" s="1"/>
  <c r="F61" i="1" l="1"/>
  <c r="F59" i="1" s="1"/>
  <c r="E61" i="1"/>
  <c r="E59" i="1" s="1"/>
  <c r="E48" i="1"/>
  <c r="G51" i="1"/>
  <c r="G12" i="1"/>
  <c r="G39" i="1"/>
  <c r="G25" i="1"/>
  <c r="G59" i="1" l="1"/>
  <c r="G61" i="1"/>
  <c r="E45" i="1"/>
  <c r="G45" i="1" s="1"/>
  <c r="G48" i="1"/>
  <c r="D12" i="1" l="1"/>
  <c r="D61" i="1" s="1"/>
  <c r="D59" i="1" s="1"/>
</calcChain>
</file>

<file path=xl/sharedStrings.xml><?xml version="1.0" encoding="utf-8"?>
<sst xmlns="http://schemas.openxmlformats.org/spreadsheetml/2006/main" count="192" uniqueCount="82">
  <si>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</si>
  <si>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</si>
  <si>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</si>
  <si>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</si>
  <si>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</si>
  <si>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>краевой бюджет</t>
  </si>
  <si>
    <t>местный бюджет</t>
  </si>
  <si>
    <t>Профинансировано в отчетном периоде</t>
  </si>
  <si>
    <t>Ежеквартально, до 20 числа месяца, следующего за отчетным. Ежегодно до 25 января года, следующего за отчетным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</si>
  <si>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</si>
  <si>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</si>
  <si>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</si>
  <si>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</si>
  <si>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t>__________________</t>
  </si>
  <si>
    <t xml:space="preserve">Ответственный за выполнение мероприятия, исполнитель </t>
  </si>
  <si>
    <t>Отчет об исполнении финансировании муниципальной программы муниципального образования Кавказский район</t>
  </si>
  <si>
    <t>Всего по муниципальной программе, в том числе:</t>
  </si>
  <si>
    <t>х</t>
  </si>
  <si>
    <t>7=6/5*100</t>
  </si>
  <si>
    <t xml:space="preserve">"Муниципальная политика и развитие гражданского общества" </t>
  </si>
  <si>
    <t>Начальник правового отдела администрации муниципального образования Кавказский район</t>
  </si>
  <si>
    <t>М.В. Соколенко</t>
  </si>
  <si>
    <t>Исполнитель, тел. +7(86138)62717 Черкашина Е.Г.</t>
  </si>
  <si>
    <r>
      <t xml:space="preserve">Подпрограмма  </t>
    </r>
    <r>
      <rPr>
        <b/>
        <sz val="11"/>
        <rFont val="Times New Roman"/>
        <family val="1"/>
        <charset val="204"/>
      </rPr>
      <t xml:space="preserve"> "Гармонизация межнациональных и межконфессиональных отношений в муниципальном образовании Кавказский район"             </t>
    </r>
  </si>
  <si>
    <t>Организационный отдел администрации муниципального образования Кавказский район</t>
  </si>
  <si>
    <t xml:space="preserve">Мероприятие №1.
Подготовка и проведение фестивалей, праздников национальных культур, фольклорных праздников, соревнований, конкурсов, фестивалей с целью формирования у граждан уважительного отношения к традициям и обычаям различных народов и национальностей (оформление мероприятия, приобретение грамот, призов, подарков, ГСМ и другие расходы) всего, в том числе
</t>
  </si>
  <si>
    <r>
      <t xml:space="preserve">Зорина Н.Я. </t>
    </r>
    <r>
      <rPr>
        <sz val="11"/>
        <rFont val="Times New Roman"/>
        <family val="1"/>
        <charset val="204"/>
      </rPr>
      <t>начальник организационного отдела админстрации муниципального образования Кавказский район</t>
    </r>
  </si>
  <si>
    <t>Мероприятие № 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Организация и проведение мероприятий по празднованию памятных дат исторических событий России, Краснодарского края и Кавказского района, государственных и межгосударственных праздников и дней воинской славы России</t>
  </si>
  <si>
    <r>
      <rPr>
        <b/>
        <sz val="11"/>
        <rFont val="Times New Roman"/>
        <family val="1"/>
        <charset val="204"/>
      </rPr>
      <t>Зорина Н.Я.</t>
    </r>
    <r>
      <rPr>
        <sz val="11"/>
        <rFont val="Times New Roman"/>
        <family val="1"/>
        <charset val="204"/>
      </rPr>
      <t xml:space="preserve"> начальник организационного отдела админстрации муниципального образования Кавказский район</t>
    </r>
  </si>
  <si>
    <t>Мероприятие № 10.
 Организация создания, изготовления и распространения социальной рекламы, полиграфической продукции, электронных презентаций по вопросам межнациональных и межконфессиональных отношений в Кавказском районе</t>
  </si>
  <si>
    <t>Мероприятие № 11.
Организация создания и размещения в средствах массовой информации информационных материалов по вопросам межнациональных и межконфессиональных отношений в Кавказском районе</t>
  </si>
  <si>
    <t xml:space="preserve">Подпрограмма "Противодействие коррупции в муниципальном образовании Кавказский  район"                                                                            </t>
  </si>
  <si>
    <t>Правовой отдел администрации муниципального образования Кавказский район</t>
  </si>
  <si>
    <r>
      <t xml:space="preserve">Мероприятие № 1 </t>
    </r>
    <r>
      <rPr>
        <sz val="11"/>
        <rFont val="Times New Roman"/>
        <family val="1"/>
        <charset val="204"/>
      </rPr>
      <t xml:space="preserve"> Проведение социологических исследований для осуществления мониторинга восприятия уровня коррупции</t>
    </r>
  </si>
  <si>
    <r>
      <t xml:space="preserve">Соколенко М.В.                               </t>
    </r>
    <r>
      <rPr>
        <sz val="11"/>
        <rFont val="Times New Roman"/>
        <family val="1"/>
        <charset val="204"/>
      </rPr>
      <t xml:space="preserve"> начальник правового отдела админстрации муниципального образования Кавказский район</t>
    </r>
  </si>
  <si>
    <r>
      <t xml:space="preserve">Мероприятие № 2 </t>
    </r>
    <r>
      <rPr>
        <sz val="11"/>
        <rFont val="Times New Roman"/>
        <family val="1"/>
        <charset val="204"/>
      </rPr>
      <t xml:space="preserve"> Опубликование тематической информации антикоррупционной направленности в газете</t>
    </r>
  </si>
  <si>
    <r>
      <t xml:space="preserve">Соколенко М.В.                                </t>
    </r>
    <r>
      <rPr>
        <sz val="11"/>
        <rFont val="Times New Roman"/>
        <family val="1"/>
        <charset val="204"/>
      </rPr>
      <t>начальник правового отдела админстрации муниципального образования Кавказский район</t>
    </r>
  </si>
  <si>
    <r>
      <t xml:space="preserve">Мероприятие № 3 </t>
    </r>
    <r>
      <rPr>
        <sz val="11"/>
        <rFont val="Times New Roman"/>
        <family val="1"/>
        <charset val="204"/>
      </rPr>
      <t>Издание и размещение методических рекомендаций социальной рекламы, проспектов, агитационных листовок, стендов антикоррупционной направленности</t>
    </r>
  </si>
  <si>
    <r>
      <t xml:space="preserve">Мероприятие № 4 </t>
    </r>
    <r>
      <rPr>
        <sz val="11"/>
        <rFont val="Times New Roman"/>
        <family val="1"/>
        <charset val="204"/>
      </rPr>
      <t xml:space="preserve"> Проведение обучения муниципальных служащих по программам противодействия коррупции</t>
    </r>
  </si>
  <si>
    <t>Подпрограмма «Развитие муниципальной службы в муниципальном образовании Кавказский район»</t>
  </si>
  <si>
    <t xml:space="preserve">Правовой отдел </t>
  </si>
  <si>
    <r>
      <t xml:space="preserve">Мероприятие № 1 </t>
    </r>
    <r>
      <rPr>
        <sz val="11"/>
        <rFont val="Times New Roman"/>
        <family val="1"/>
        <charset val="204"/>
      </rPr>
      <t xml:space="preserve"> Мероприятия по переподготовке и повышению квалификации лиц, замещающих муниципальные должности и должности муниципальной службы в органе местного самоуправления муниципального образования Кавказский район, в том числе:</t>
    </r>
  </si>
  <si>
    <t>администрация МО Кавказский район</t>
  </si>
  <si>
    <r>
      <t>Грамотенко Е.В.                         з</t>
    </r>
    <r>
      <rPr>
        <sz val="11"/>
        <rFont val="Times New Roman"/>
        <family val="1"/>
        <charset val="204"/>
      </rPr>
      <t>аведующий сектором муниципальной службы админстрации муниципального образования Кавказский район</t>
    </r>
  </si>
  <si>
    <t>финансовое управление</t>
  </si>
  <si>
    <r>
      <rPr>
        <b/>
        <sz val="11"/>
        <rFont val="Times New Roman"/>
        <family val="1"/>
        <charset val="204"/>
      </rPr>
      <t xml:space="preserve">Назаров И.А.                                             </t>
    </r>
    <r>
      <rPr>
        <sz val="11"/>
        <rFont val="Times New Roman"/>
        <family val="1"/>
        <charset val="204"/>
      </rPr>
      <t>зам. начальника финансового управления, начальник правового отдела админстрации муниципального образования Кавказский район</t>
    </r>
  </si>
  <si>
    <t>управление образования</t>
  </si>
  <si>
    <r>
      <rPr>
        <b/>
        <sz val="11"/>
        <rFont val="Times New Roman"/>
        <family val="1"/>
        <charset val="204"/>
      </rPr>
      <t>Демченко С.Г.</t>
    </r>
    <r>
      <rPr>
        <sz val="11"/>
        <rFont val="Times New Roman"/>
        <family val="1"/>
        <charset val="204"/>
      </rPr>
      <t xml:space="preserve">                              начальник управления образования админстрации муниципального образования Кавказский район</t>
    </r>
  </si>
  <si>
    <t>отдел молодежной политики</t>
  </si>
  <si>
    <r>
      <rPr>
        <b/>
        <sz val="11"/>
        <rFont val="Times New Roman"/>
        <family val="1"/>
        <charset val="204"/>
      </rPr>
      <t xml:space="preserve">Серафимович И. С.                     </t>
    </r>
    <r>
      <rPr>
        <sz val="11"/>
        <rFont val="Times New Roman"/>
        <family val="1"/>
        <charset val="204"/>
      </rPr>
      <t>начальник отдела молодежной политики админстрации муниципального образования Кавказский район</t>
    </r>
  </si>
  <si>
    <t>Выполнено</t>
  </si>
  <si>
    <t>Стабильность межнациональных отношений на территории МО Кавказский район</t>
  </si>
  <si>
    <t>Стабильность межнациональных отношений на территории МО Кавказский район, улучшение качества несения службы членов казачьей дружины</t>
  </si>
  <si>
    <t>Своевременное предупреждение конфликтных ситуаций</t>
  </si>
  <si>
    <t xml:space="preserve">Определение уровня  восприятия коррупции в муниципальном образовании Кавказский район </t>
  </si>
  <si>
    <t>Формирование в муниципальном  образовании Кавказский район негативного отношения к коррупции</t>
  </si>
  <si>
    <t>Повышение уровня знаний в сфере антикоррупционного законодательства</t>
  </si>
  <si>
    <t xml:space="preserve"> В период с 24 февраля по 1 марта 2022 года проведено социологическое исследование для осуществления мониторинга восприятия уровня коррупции, в опросе приняло участие 250 респондентов, 50 из которых-физические лица, занимающие руководящие должности в коммерческих  юридических лицах, а также лица, осуществляющие деятельность в качестве индивидуальных предпринимателей.</t>
  </si>
  <si>
    <t>Своевременное предупреждение конфликтных ситуаций (проведен ряд  тематических мероприятий направленных на консолидацию общества на основе идей патриотизма, верности Отечеству, содействия росту национального самосознания, духовно-нравственному и культурному развитию жителей Кавказского района)</t>
  </si>
  <si>
    <t>Опубликование в местной газете информации по теме антикоррупционной направленности</t>
  </si>
  <si>
    <t xml:space="preserve">   </t>
  </si>
  <si>
    <t xml:space="preserve">Подпрограмма "Развитие инициативного бюджетирования в муниципальном образовании Кавказский район"  </t>
  </si>
  <si>
    <t>Мероприятие № 1 Проведение конкурсного отбора проектов инициативного бюджетирования  в муниципальном образовании Кавказский район (его части)</t>
  </si>
  <si>
    <t>Мероприятие № 2 Предоставление иных межбюджетных трансфертов бюджетам поселений муниципального образования Кавказский район (его части) из районного бюджета на поддержку местных инициатив по итогам краевого конкурса</t>
  </si>
  <si>
    <t xml:space="preserve"> </t>
  </si>
  <si>
    <t>Благоустройство тротура, расположенного по улице Расшеватской (от ул.Вокзальной до ул.Пугачева) Темижбекского сельского поселения, благоустройство сельского кладбища, расположенного по адресу: станица Дмитриевская, ул.Октябрьская, 1/2</t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</si>
  <si>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</si>
  <si>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</si>
  <si>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невыполнения мероприятия</t>
    </r>
    <r>
      <rPr>
        <sz val="12"/>
        <rFont val="Calibri"/>
        <family val="2"/>
        <charset val="204"/>
      </rPr>
      <t>³</t>
    </r>
  </si>
  <si>
    <t xml:space="preserve">за 2022 год  </t>
  </si>
  <si>
    <t xml:space="preserve">Увеличение количества муниципальных служащих, прошедших повышение квалификации, профессиональную переподготовку, принявших участие в научно-практических конференциях, семинарах, тренингах (в общем количестве муниципальных служащих) </t>
  </si>
  <si>
    <t>Изготовление тематических календарей в количестве 25 штук</t>
  </si>
  <si>
    <t>Дополнительное профессиональное образование повышения квалификации "Обеспечение безопасности персональных данных при их обработке в информационных системах персональных данных" получил 1 человек (72 часа). Дополнительное профессиональное образование повышения квалификации "Важные вопросы учета и отчетности гос.финансов в 2022 году. Внедрение новых СГС. Особенности предоставления отчетности за I квартал 2022 года" получил 1 человек (20 часа)</t>
  </si>
  <si>
    <t>Дополнительное профессиональное образование повышения квалификации   получили 25 человек</t>
  </si>
  <si>
    <t>Повышение квалификации по дополнительной профессиональной программе "Современные аспекты антинаркотической работы в молодежной среде"  получил 1 человек. Повышение квалификации по программе дополнительного профессионального образования "Управление государственными и муниципальными закупками" 40 ак.час. получили 2 человека</t>
  </si>
  <si>
    <t>Экономия денежных средств по результатом проведения торгов по обучению</t>
  </si>
  <si>
    <t>В связи с отсутствиеим надобности в обучении</t>
  </si>
  <si>
    <t>Повышение квалификации по программе "Профилактика противодействие коррупции" прошли 9 человек</t>
  </si>
  <si>
    <t xml:space="preserve">Обучение большего количество человек за меньшую сумму по результатам проведения торгов </t>
  </si>
  <si>
    <t xml:space="preserve">экономия денежных средств за счет снижения стоимости товара (жилетки и рубашки поло), пошив большего количества за меньшую сумму </t>
  </si>
  <si>
    <t>Дополнительное профессиональное образование повышения квалификации   получили 30 человек</t>
  </si>
  <si>
    <t xml:space="preserve">Экономия денежных средств по результатам проведения торгов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</si>
</sst>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\-??&quot;р.&quot;_-;_-@_-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trike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EEECE1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164" fontId="1" fillId="0" borderId="0" applyBorder="0" applyProtection="0"/>
  </cellStyleXfs>
  <cellXfs count="4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164" fontId="3" fillId="2" borderId="1" xfId="3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4">
    <cellStyle name="Excel Built-in Explanatory Text" xfId="2"/>
    <cellStyle name="Денежный 2" xfId="3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5"/>
  <sheetViews>
    <sheetView tabSelected="1" topLeftCell="A31" zoomScale="75" zoomScaleNormal="75" workbookViewId="0">
      <selection activeCell="H35" sqref="H35:H37"/>
    </sheetView>
  </sheetViews>
  <sheetFormatPr defaultRowHeight="15" x14ac:dyDescent="0.25"/>
  <cols>
    <col min="1" max="1" width="5.5703125" style="20" customWidth="1"/>
    <col min="2" max="2" width="27.5703125" style="18" customWidth="1"/>
    <col min="3" max="3" width="11.42578125" style="18" customWidth="1"/>
    <col min="4" max="4" width="13.140625" style="18" customWidth="1"/>
    <col min="5" max="5" width="13.28515625" style="18" customWidth="1"/>
    <col min="6" max="6" width="13.140625" style="18" customWidth="1"/>
    <col min="7" max="7" width="11.140625" style="18" customWidth="1"/>
    <col min="8" max="8" width="19.5703125" style="18" customWidth="1"/>
    <col min="9" max="9" width="31.28515625" style="18" customWidth="1"/>
    <col min="10" max="10" width="13.7109375" style="18" customWidth="1"/>
    <col min="11" max="11" width="17" style="18" customWidth="1"/>
    <col min="12" max="16384" width="9.140625" style="18"/>
  </cols>
  <sheetData>
    <row r="1" spans="1:12" ht="15.75" customHeight="1" x14ac:dyDescent="0.25">
      <c r="A1" s="15"/>
      <c r="B1" s="16"/>
      <c r="C1" s="16"/>
      <c r="D1" s="16"/>
      <c r="E1" s="16"/>
      <c r="F1" s="16"/>
      <c r="G1" s="17"/>
      <c r="H1" s="17"/>
      <c r="I1" s="17"/>
      <c r="J1" s="17"/>
      <c r="K1" s="17"/>
    </row>
    <row r="2" spans="1:12" ht="48" customHeight="1" x14ac:dyDescent="0.25">
      <c r="A2" s="15"/>
      <c r="B2" s="16"/>
      <c r="C2" s="16"/>
      <c r="D2" s="16"/>
      <c r="E2" s="16"/>
      <c r="F2" s="16"/>
      <c r="H2" s="19" t="s">
        <v>8</v>
      </c>
      <c r="I2" s="19"/>
      <c r="J2" s="19"/>
      <c r="K2" s="19"/>
    </row>
    <row r="3" spans="1:12" x14ac:dyDescent="0.25">
      <c r="C3" s="16"/>
      <c r="D3" s="16"/>
      <c r="E3" s="16"/>
      <c r="F3" s="16"/>
      <c r="K3" s="16"/>
      <c r="L3" s="16"/>
    </row>
    <row r="4" spans="1:12" ht="15.75" customHeight="1" x14ac:dyDescent="0.25">
      <c r="A4" s="21" t="s">
        <v>15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ht="15.75" customHeight="1" x14ac:dyDescent="0.25">
      <c r="A5" s="22" t="s">
        <v>19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5.75" customHeight="1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15.75" customHeight="1" x14ac:dyDescent="0.25">
      <c r="A7" s="22" t="s">
        <v>69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16.5" thickBot="1" x14ac:dyDescent="0.3">
      <c r="A8" s="22" t="s">
        <v>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ht="161.25" customHeight="1" thickBot="1" x14ac:dyDescent="0.3">
      <c r="A9" s="23" t="s">
        <v>66</v>
      </c>
      <c r="B9" s="12" t="s">
        <v>1</v>
      </c>
      <c r="C9" s="12" t="s">
        <v>14</v>
      </c>
      <c r="D9" s="12" t="s">
        <v>2</v>
      </c>
      <c r="E9" s="12" t="s">
        <v>3</v>
      </c>
      <c r="F9" s="12" t="s">
        <v>7</v>
      </c>
      <c r="G9" s="12" t="s">
        <v>4</v>
      </c>
      <c r="H9" s="24" t="s">
        <v>10</v>
      </c>
      <c r="I9" s="25"/>
      <c r="J9" s="12" t="s">
        <v>67</v>
      </c>
      <c r="K9" s="12" t="s">
        <v>68</v>
      </c>
      <c r="L9" s="26"/>
    </row>
    <row r="10" spans="1:12" ht="16.5" thickBot="1" x14ac:dyDescent="0.3">
      <c r="A10" s="27"/>
      <c r="B10" s="14"/>
      <c r="C10" s="14"/>
      <c r="D10" s="14"/>
      <c r="E10" s="14"/>
      <c r="F10" s="14"/>
      <c r="G10" s="14"/>
      <c r="H10" s="28" t="s">
        <v>11</v>
      </c>
      <c r="I10" s="28" t="s">
        <v>12</v>
      </c>
      <c r="J10" s="14"/>
      <c r="K10" s="14"/>
      <c r="L10" s="29"/>
    </row>
    <row r="11" spans="1:12" ht="16.5" thickBot="1" x14ac:dyDescent="0.3">
      <c r="A11" s="3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 t="s">
        <v>18</v>
      </c>
      <c r="H11" s="28">
        <v>8</v>
      </c>
      <c r="I11" s="28">
        <v>9</v>
      </c>
      <c r="J11" s="11">
        <v>10</v>
      </c>
      <c r="K11" s="11">
        <v>11</v>
      </c>
      <c r="L11" s="29"/>
    </row>
    <row r="12" spans="1:12" ht="157.5" thickBot="1" x14ac:dyDescent="0.3">
      <c r="A12" s="28"/>
      <c r="B12" s="1" t="s">
        <v>23</v>
      </c>
      <c r="C12" s="2" t="s">
        <v>24</v>
      </c>
      <c r="D12" s="10">
        <f>D13+D16+D22+D19</f>
        <v>100</v>
      </c>
      <c r="E12" s="10">
        <f t="shared" ref="E12:F12" si="0">E13+E16+E22+E19</f>
        <v>100</v>
      </c>
      <c r="F12" s="10">
        <f t="shared" si="0"/>
        <v>98.9</v>
      </c>
      <c r="G12" s="10">
        <f>F12/E12*100</f>
        <v>98.9</v>
      </c>
      <c r="H12" s="28" t="s">
        <v>17</v>
      </c>
      <c r="I12" s="28" t="s">
        <v>17</v>
      </c>
      <c r="J12" s="11" t="s">
        <v>17</v>
      </c>
      <c r="K12" s="28" t="s">
        <v>17</v>
      </c>
      <c r="L12" s="29"/>
    </row>
    <row r="13" spans="1:12" ht="288" customHeight="1" thickBot="1" x14ac:dyDescent="0.3">
      <c r="A13" s="11"/>
      <c r="B13" s="3" t="s">
        <v>25</v>
      </c>
      <c r="C13" s="2" t="s">
        <v>26</v>
      </c>
      <c r="D13" s="10">
        <f>SUM(D14+D15)</f>
        <v>60</v>
      </c>
      <c r="E13" s="10">
        <f t="shared" ref="E13:F13" si="1">SUM(E14+E15)</f>
        <v>60</v>
      </c>
      <c r="F13" s="10">
        <f t="shared" si="1"/>
        <v>58.9</v>
      </c>
      <c r="G13" s="10">
        <f t="shared" ref="G13:G61" si="2">F13/E13*100</f>
        <v>98.166666666666671</v>
      </c>
      <c r="H13" s="12" t="s">
        <v>52</v>
      </c>
      <c r="I13" s="12" t="s">
        <v>52</v>
      </c>
      <c r="J13" s="12" t="s">
        <v>50</v>
      </c>
      <c r="K13" s="12" t="s">
        <v>79</v>
      </c>
      <c r="L13" s="29"/>
    </row>
    <row r="14" spans="1:12" ht="16.5" thickBot="1" x14ac:dyDescent="0.3">
      <c r="A14" s="31"/>
      <c r="B14" s="28" t="s">
        <v>5</v>
      </c>
      <c r="C14" s="28" t="s">
        <v>17</v>
      </c>
      <c r="D14" s="9">
        <v>0</v>
      </c>
      <c r="E14" s="9">
        <v>0</v>
      </c>
      <c r="F14" s="9">
        <v>0</v>
      </c>
      <c r="G14" s="10">
        <v>0</v>
      </c>
      <c r="H14" s="13"/>
      <c r="I14" s="13"/>
      <c r="J14" s="13"/>
      <c r="K14" s="13"/>
      <c r="L14" s="29"/>
    </row>
    <row r="15" spans="1:12" ht="16.5" thickBot="1" x14ac:dyDescent="0.3">
      <c r="A15" s="31"/>
      <c r="B15" s="28" t="s">
        <v>6</v>
      </c>
      <c r="C15" s="28" t="s">
        <v>17</v>
      </c>
      <c r="D15" s="9">
        <v>60</v>
      </c>
      <c r="E15" s="9">
        <v>60</v>
      </c>
      <c r="F15" s="9">
        <v>58.9</v>
      </c>
      <c r="G15" s="10">
        <f t="shared" si="2"/>
        <v>98.166666666666671</v>
      </c>
      <c r="H15" s="14"/>
      <c r="I15" s="14"/>
      <c r="J15" s="14"/>
      <c r="K15" s="14"/>
      <c r="L15" s="29"/>
    </row>
    <row r="16" spans="1:12" ht="210" thickBot="1" x14ac:dyDescent="0.3">
      <c r="A16" s="11"/>
      <c r="B16" s="3" t="s">
        <v>27</v>
      </c>
      <c r="C16" s="4" t="s">
        <v>28</v>
      </c>
      <c r="D16" s="10">
        <f>SUM(D17:D18)</f>
        <v>10</v>
      </c>
      <c r="E16" s="10">
        <f t="shared" ref="E16:F16" si="3">SUM(E17:E18)</f>
        <v>10</v>
      </c>
      <c r="F16" s="10">
        <f t="shared" si="3"/>
        <v>10</v>
      </c>
      <c r="G16" s="10">
        <f t="shared" si="2"/>
        <v>100</v>
      </c>
      <c r="H16" s="12" t="s">
        <v>51</v>
      </c>
      <c r="I16" s="12" t="s">
        <v>51</v>
      </c>
      <c r="J16" s="12" t="s">
        <v>50</v>
      </c>
      <c r="K16" s="12"/>
      <c r="L16" s="29"/>
    </row>
    <row r="17" spans="1:12" ht="16.5" thickBot="1" x14ac:dyDescent="0.3">
      <c r="A17" s="11"/>
      <c r="B17" s="28" t="s">
        <v>5</v>
      </c>
      <c r="C17" s="28" t="s">
        <v>17</v>
      </c>
      <c r="D17" s="9">
        <v>0</v>
      </c>
      <c r="E17" s="9">
        <v>0</v>
      </c>
      <c r="F17" s="9">
        <v>0</v>
      </c>
      <c r="G17" s="10">
        <v>0</v>
      </c>
      <c r="H17" s="13"/>
      <c r="I17" s="13"/>
      <c r="J17" s="13"/>
      <c r="K17" s="13"/>
      <c r="L17" s="29"/>
    </row>
    <row r="18" spans="1:12" ht="16.5" thickBot="1" x14ac:dyDescent="0.3">
      <c r="A18" s="11"/>
      <c r="B18" s="28" t="s">
        <v>6</v>
      </c>
      <c r="C18" s="28" t="s">
        <v>17</v>
      </c>
      <c r="D18" s="9">
        <v>10</v>
      </c>
      <c r="E18" s="9">
        <v>10</v>
      </c>
      <c r="F18" s="9">
        <v>10</v>
      </c>
      <c r="G18" s="10">
        <f t="shared" si="2"/>
        <v>100</v>
      </c>
      <c r="H18" s="14"/>
      <c r="I18" s="14"/>
      <c r="J18" s="14"/>
      <c r="K18" s="14"/>
      <c r="L18" s="29"/>
    </row>
    <row r="19" spans="1:12" ht="210" thickBot="1" x14ac:dyDescent="0.3">
      <c r="A19" s="11"/>
      <c r="B19" s="5" t="s">
        <v>29</v>
      </c>
      <c r="C19" s="4" t="s">
        <v>28</v>
      </c>
      <c r="D19" s="10">
        <f>SUM(D20:D21)</f>
        <v>15</v>
      </c>
      <c r="E19" s="10">
        <f t="shared" ref="E19:F19" si="4">SUM(E20:E21)</f>
        <v>15</v>
      </c>
      <c r="F19" s="10">
        <f t="shared" si="4"/>
        <v>15</v>
      </c>
      <c r="G19" s="10">
        <f t="shared" si="2"/>
        <v>100</v>
      </c>
      <c r="H19" s="12" t="s">
        <v>53</v>
      </c>
      <c r="I19" s="12" t="s">
        <v>58</v>
      </c>
      <c r="J19" s="12" t="s">
        <v>50</v>
      </c>
      <c r="K19" s="12"/>
      <c r="L19" s="29"/>
    </row>
    <row r="20" spans="1:12" ht="16.5" thickBot="1" x14ac:dyDescent="0.3">
      <c r="A20" s="11"/>
      <c r="B20" s="28" t="s">
        <v>5</v>
      </c>
      <c r="C20" s="28" t="s">
        <v>17</v>
      </c>
      <c r="D20" s="9">
        <v>0</v>
      </c>
      <c r="E20" s="9">
        <v>0</v>
      </c>
      <c r="F20" s="9">
        <v>0</v>
      </c>
      <c r="G20" s="10">
        <v>0</v>
      </c>
      <c r="H20" s="13"/>
      <c r="I20" s="13"/>
      <c r="J20" s="13"/>
      <c r="K20" s="13"/>
      <c r="L20" s="29"/>
    </row>
    <row r="21" spans="1:12" ht="16.5" thickBot="1" x14ac:dyDescent="0.3">
      <c r="A21" s="11"/>
      <c r="B21" s="28" t="s">
        <v>6</v>
      </c>
      <c r="C21" s="28" t="s">
        <v>17</v>
      </c>
      <c r="D21" s="9">
        <v>15</v>
      </c>
      <c r="E21" s="9">
        <v>15</v>
      </c>
      <c r="F21" s="9">
        <v>15</v>
      </c>
      <c r="G21" s="10">
        <f t="shared" si="2"/>
        <v>100</v>
      </c>
      <c r="H21" s="14"/>
      <c r="I21" s="14"/>
      <c r="J21" s="14"/>
      <c r="K21" s="14"/>
      <c r="L21" s="29"/>
    </row>
    <row r="22" spans="1:12" ht="210" thickBot="1" x14ac:dyDescent="0.3">
      <c r="A22" s="11"/>
      <c r="B22" s="5" t="s">
        <v>30</v>
      </c>
      <c r="C22" s="4" t="s">
        <v>28</v>
      </c>
      <c r="D22" s="10">
        <f>SUM(D23:D24)</f>
        <v>15</v>
      </c>
      <c r="E22" s="10">
        <f t="shared" ref="E22:F22" si="5">SUM(E23:E24)</f>
        <v>15</v>
      </c>
      <c r="F22" s="10">
        <f t="shared" si="5"/>
        <v>15</v>
      </c>
      <c r="G22" s="10">
        <f t="shared" si="2"/>
        <v>100</v>
      </c>
      <c r="H22" s="12" t="s">
        <v>51</v>
      </c>
      <c r="I22" s="12" t="s">
        <v>51</v>
      </c>
      <c r="J22" s="12" t="s">
        <v>50</v>
      </c>
      <c r="K22" s="12"/>
      <c r="L22" s="29"/>
    </row>
    <row r="23" spans="1:12" ht="16.5" thickBot="1" x14ac:dyDescent="0.3">
      <c r="A23" s="11"/>
      <c r="B23" s="28" t="s">
        <v>5</v>
      </c>
      <c r="C23" s="28" t="s">
        <v>17</v>
      </c>
      <c r="D23" s="9">
        <v>0</v>
      </c>
      <c r="E23" s="9">
        <v>0</v>
      </c>
      <c r="F23" s="9">
        <v>0</v>
      </c>
      <c r="G23" s="10">
        <v>0</v>
      </c>
      <c r="H23" s="13"/>
      <c r="I23" s="13"/>
      <c r="J23" s="13"/>
      <c r="K23" s="13"/>
      <c r="L23" s="29"/>
    </row>
    <row r="24" spans="1:12" ht="16.5" thickBot="1" x14ac:dyDescent="0.3">
      <c r="A24" s="11"/>
      <c r="B24" s="28" t="s">
        <v>6</v>
      </c>
      <c r="C24" s="28" t="s">
        <v>17</v>
      </c>
      <c r="D24" s="9">
        <v>15</v>
      </c>
      <c r="E24" s="9">
        <v>15</v>
      </c>
      <c r="F24" s="9">
        <v>15</v>
      </c>
      <c r="G24" s="10">
        <f t="shared" si="2"/>
        <v>100</v>
      </c>
      <c r="H24" s="14"/>
      <c r="I24" s="14"/>
      <c r="J24" s="14"/>
      <c r="K24" s="14"/>
      <c r="L24" s="29"/>
    </row>
    <row r="25" spans="1:12" ht="143.25" thickBot="1" x14ac:dyDescent="0.3">
      <c r="A25" s="11"/>
      <c r="B25" s="6" t="s">
        <v>31</v>
      </c>
      <c r="C25" s="7" t="s">
        <v>32</v>
      </c>
      <c r="D25" s="10">
        <f>D26+D29+D32+D35</f>
        <v>100</v>
      </c>
      <c r="E25" s="10">
        <f t="shared" ref="E25:F25" si="6">E26+E29+E32+E35</f>
        <v>100</v>
      </c>
      <c r="F25" s="10">
        <f t="shared" si="6"/>
        <v>70.400000000000006</v>
      </c>
      <c r="G25" s="10">
        <f t="shared" si="2"/>
        <v>70.400000000000006</v>
      </c>
      <c r="H25" s="28" t="s">
        <v>17</v>
      </c>
      <c r="I25" s="28" t="s">
        <v>17</v>
      </c>
      <c r="J25" s="11" t="s">
        <v>17</v>
      </c>
      <c r="K25" s="28" t="s">
        <v>17</v>
      </c>
      <c r="L25" s="29"/>
    </row>
    <row r="26" spans="1:12" ht="187.9" customHeight="1" thickBot="1" x14ac:dyDescent="0.3">
      <c r="A26" s="11"/>
      <c r="B26" s="8" t="s">
        <v>33</v>
      </c>
      <c r="C26" s="7" t="s">
        <v>34</v>
      </c>
      <c r="D26" s="10">
        <f>SUM(D27:D28)</f>
        <v>50</v>
      </c>
      <c r="E26" s="10">
        <f t="shared" ref="E26:F26" si="7">SUM(E27:E28)</f>
        <v>50</v>
      </c>
      <c r="F26" s="10">
        <f t="shared" si="7"/>
        <v>50</v>
      </c>
      <c r="G26" s="10">
        <f t="shared" si="2"/>
        <v>100</v>
      </c>
      <c r="H26" s="12" t="s">
        <v>54</v>
      </c>
      <c r="I26" s="12" t="s">
        <v>57</v>
      </c>
      <c r="J26" s="12" t="s">
        <v>50</v>
      </c>
      <c r="K26" s="12"/>
      <c r="L26" s="29"/>
    </row>
    <row r="27" spans="1:12" ht="16.5" thickBot="1" x14ac:dyDescent="0.3">
      <c r="A27" s="11"/>
      <c r="B27" s="28" t="s">
        <v>5</v>
      </c>
      <c r="C27" s="28" t="s">
        <v>17</v>
      </c>
      <c r="D27" s="9">
        <v>0</v>
      </c>
      <c r="E27" s="9">
        <v>0</v>
      </c>
      <c r="F27" s="9">
        <v>0</v>
      </c>
      <c r="G27" s="10">
        <v>0</v>
      </c>
      <c r="H27" s="13"/>
      <c r="I27" s="13"/>
      <c r="J27" s="13"/>
      <c r="K27" s="13"/>
      <c r="L27" s="29"/>
    </row>
    <row r="28" spans="1:12" ht="16.5" thickBot="1" x14ac:dyDescent="0.3">
      <c r="A28" s="11"/>
      <c r="B28" s="28" t="s">
        <v>6</v>
      </c>
      <c r="C28" s="28" t="s">
        <v>17</v>
      </c>
      <c r="D28" s="9">
        <v>50</v>
      </c>
      <c r="E28" s="9">
        <v>50</v>
      </c>
      <c r="F28" s="9">
        <v>50</v>
      </c>
      <c r="G28" s="10">
        <f t="shared" si="2"/>
        <v>100</v>
      </c>
      <c r="H28" s="14"/>
      <c r="I28" s="14"/>
      <c r="J28" s="14"/>
      <c r="K28" s="14"/>
      <c r="L28" s="29"/>
    </row>
    <row r="29" spans="1:12" ht="194.25" thickBot="1" x14ac:dyDescent="0.3">
      <c r="A29" s="11"/>
      <c r="B29" s="8" t="s">
        <v>35</v>
      </c>
      <c r="C29" s="7" t="s">
        <v>36</v>
      </c>
      <c r="D29" s="10">
        <f>SUM(D30:D31)</f>
        <v>10</v>
      </c>
      <c r="E29" s="10">
        <f t="shared" ref="E29:F29" si="8">SUM(E30:E31)</f>
        <v>10</v>
      </c>
      <c r="F29" s="10">
        <f t="shared" si="8"/>
        <v>9.9</v>
      </c>
      <c r="G29" s="10">
        <v>99</v>
      </c>
      <c r="H29" s="12" t="s">
        <v>55</v>
      </c>
      <c r="I29" s="12" t="s">
        <v>59</v>
      </c>
      <c r="J29" s="12" t="s">
        <v>50</v>
      </c>
      <c r="K29" s="12"/>
      <c r="L29" s="29"/>
    </row>
    <row r="30" spans="1:12" ht="16.5" thickBot="1" x14ac:dyDescent="0.3">
      <c r="A30" s="11"/>
      <c r="B30" s="28" t="s">
        <v>5</v>
      </c>
      <c r="C30" s="28" t="s">
        <v>17</v>
      </c>
      <c r="D30" s="9">
        <v>0</v>
      </c>
      <c r="E30" s="9">
        <v>0</v>
      </c>
      <c r="F30" s="9">
        <v>0</v>
      </c>
      <c r="G30" s="10">
        <v>0</v>
      </c>
      <c r="H30" s="13"/>
      <c r="I30" s="13"/>
      <c r="J30" s="13"/>
      <c r="K30" s="13"/>
      <c r="L30" s="29"/>
    </row>
    <row r="31" spans="1:12" ht="16.5" thickBot="1" x14ac:dyDescent="0.3">
      <c r="A31" s="11"/>
      <c r="B31" s="28" t="s">
        <v>6</v>
      </c>
      <c r="C31" s="28" t="s">
        <v>17</v>
      </c>
      <c r="D31" s="9">
        <v>10</v>
      </c>
      <c r="E31" s="9">
        <v>10</v>
      </c>
      <c r="F31" s="9">
        <v>9.9</v>
      </c>
      <c r="G31" s="10">
        <f t="shared" si="2"/>
        <v>99</v>
      </c>
      <c r="H31" s="14"/>
      <c r="I31" s="14"/>
      <c r="J31" s="14"/>
      <c r="K31" s="14"/>
      <c r="L31" s="29"/>
    </row>
    <row r="32" spans="1:12" ht="194.25" thickBot="1" x14ac:dyDescent="0.3">
      <c r="A32" s="30"/>
      <c r="B32" s="8" t="s">
        <v>37</v>
      </c>
      <c r="C32" s="7" t="s">
        <v>36</v>
      </c>
      <c r="D32" s="10">
        <f>SUM(D33:D34)</f>
        <v>10</v>
      </c>
      <c r="E32" s="10">
        <f t="shared" ref="E32:F32" si="9">SUM(E33:E34)</f>
        <v>10</v>
      </c>
      <c r="F32" s="10">
        <f t="shared" si="9"/>
        <v>9.3000000000000007</v>
      </c>
      <c r="G32" s="10">
        <f t="shared" si="2"/>
        <v>93</v>
      </c>
      <c r="H32" s="12" t="s">
        <v>55</v>
      </c>
      <c r="I32" s="12" t="s">
        <v>71</v>
      </c>
      <c r="J32" s="12" t="s">
        <v>50</v>
      </c>
      <c r="K32" s="12" t="s">
        <v>81</v>
      </c>
      <c r="L32" s="29"/>
    </row>
    <row r="33" spans="1:12" ht="16.5" thickBot="1" x14ac:dyDescent="0.3">
      <c r="A33" s="11"/>
      <c r="B33" s="28" t="s">
        <v>5</v>
      </c>
      <c r="C33" s="28" t="s">
        <v>17</v>
      </c>
      <c r="D33" s="9">
        <v>0</v>
      </c>
      <c r="E33" s="9">
        <v>0</v>
      </c>
      <c r="F33" s="9">
        <v>0</v>
      </c>
      <c r="G33" s="10">
        <v>0</v>
      </c>
      <c r="H33" s="13"/>
      <c r="I33" s="13"/>
      <c r="J33" s="13"/>
      <c r="K33" s="13"/>
      <c r="L33" s="29"/>
    </row>
    <row r="34" spans="1:12" ht="16.5" thickBot="1" x14ac:dyDescent="0.3">
      <c r="A34" s="11"/>
      <c r="B34" s="28" t="s">
        <v>6</v>
      </c>
      <c r="C34" s="28" t="s">
        <v>17</v>
      </c>
      <c r="D34" s="9">
        <v>10</v>
      </c>
      <c r="E34" s="9">
        <v>10</v>
      </c>
      <c r="F34" s="9">
        <v>9.3000000000000007</v>
      </c>
      <c r="G34" s="10">
        <f t="shared" si="2"/>
        <v>93</v>
      </c>
      <c r="H34" s="14"/>
      <c r="I34" s="14"/>
      <c r="J34" s="14"/>
      <c r="K34" s="14"/>
      <c r="L34" s="29"/>
    </row>
    <row r="35" spans="1:12" ht="194.25" thickBot="1" x14ac:dyDescent="0.3">
      <c r="A35" s="30"/>
      <c r="B35" s="8" t="s">
        <v>38</v>
      </c>
      <c r="C35" s="7" t="s">
        <v>36</v>
      </c>
      <c r="D35" s="10">
        <f>SUM(D36:D37)</f>
        <v>30</v>
      </c>
      <c r="E35" s="10">
        <f t="shared" ref="E35:F35" si="10">SUM(E36:E37)</f>
        <v>30</v>
      </c>
      <c r="F35" s="10">
        <f t="shared" si="10"/>
        <v>1.2</v>
      </c>
      <c r="G35" s="10">
        <f t="shared" si="2"/>
        <v>4</v>
      </c>
      <c r="H35" s="12" t="s">
        <v>56</v>
      </c>
      <c r="I35" s="12" t="s">
        <v>77</v>
      </c>
      <c r="J35" s="12" t="s">
        <v>50</v>
      </c>
      <c r="K35" s="12" t="s">
        <v>78</v>
      </c>
      <c r="L35" s="29"/>
    </row>
    <row r="36" spans="1:12" ht="16.5" thickBot="1" x14ac:dyDescent="0.3">
      <c r="A36" s="11"/>
      <c r="B36" s="28" t="s">
        <v>5</v>
      </c>
      <c r="C36" s="28" t="s">
        <v>17</v>
      </c>
      <c r="D36" s="9">
        <v>0</v>
      </c>
      <c r="E36" s="9">
        <v>0</v>
      </c>
      <c r="F36" s="9">
        <v>0</v>
      </c>
      <c r="G36" s="10">
        <v>0</v>
      </c>
      <c r="H36" s="13"/>
      <c r="I36" s="13"/>
      <c r="J36" s="13"/>
      <c r="K36" s="13"/>
      <c r="L36" s="29"/>
    </row>
    <row r="37" spans="1:12" ht="16.5" thickBot="1" x14ac:dyDescent="0.3">
      <c r="A37" s="11"/>
      <c r="B37" s="28" t="s">
        <v>6</v>
      </c>
      <c r="C37" s="28" t="s">
        <v>17</v>
      </c>
      <c r="D37" s="9">
        <v>30</v>
      </c>
      <c r="E37" s="9">
        <v>30</v>
      </c>
      <c r="F37" s="9">
        <v>1.2</v>
      </c>
      <c r="G37" s="10">
        <f t="shared" si="2"/>
        <v>4</v>
      </c>
      <c r="H37" s="14"/>
      <c r="I37" s="14"/>
      <c r="J37" s="14"/>
      <c r="K37" s="14"/>
      <c r="L37" s="29"/>
    </row>
    <row r="38" spans="1:12" ht="86.25" thickBot="1" x14ac:dyDescent="0.3">
      <c r="A38" s="30"/>
      <c r="B38" s="6" t="s">
        <v>39</v>
      </c>
      <c r="C38" s="7" t="s">
        <v>40</v>
      </c>
      <c r="D38" s="10">
        <f>D39</f>
        <v>127.3</v>
      </c>
      <c r="E38" s="10">
        <f t="shared" ref="E38:F38" si="11">E39</f>
        <v>127.3</v>
      </c>
      <c r="F38" s="10">
        <f t="shared" si="11"/>
        <v>112.2</v>
      </c>
      <c r="G38" s="10">
        <f t="shared" si="2"/>
        <v>88.138256087981148</v>
      </c>
      <c r="H38" s="11" t="s">
        <v>17</v>
      </c>
      <c r="I38" s="11" t="s">
        <v>17</v>
      </c>
      <c r="J38" s="11" t="s">
        <v>17</v>
      </c>
      <c r="K38" s="28" t="s">
        <v>17</v>
      </c>
      <c r="L38" s="29"/>
    </row>
    <row r="39" spans="1:12" ht="193.9" customHeight="1" thickBot="1" x14ac:dyDescent="0.3">
      <c r="A39" s="30"/>
      <c r="B39" s="8" t="s">
        <v>41</v>
      </c>
      <c r="C39" s="7" t="s">
        <v>36</v>
      </c>
      <c r="D39" s="10">
        <f>SUM(D40:D41)</f>
        <v>127.3</v>
      </c>
      <c r="E39" s="10">
        <f t="shared" ref="E39" si="12">SUM(E40:E41)</f>
        <v>127.3</v>
      </c>
      <c r="F39" s="10">
        <v>112.2</v>
      </c>
      <c r="G39" s="10">
        <f t="shared" si="2"/>
        <v>88.138256087981148</v>
      </c>
      <c r="H39" s="12" t="s">
        <v>70</v>
      </c>
      <c r="I39" s="12" t="s">
        <v>80</v>
      </c>
      <c r="J39" s="12" t="s">
        <v>50</v>
      </c>
      <c r="K39" s="12"/>
      <c r="L39" s="29"/>
    </row>
    <row r="40" spans="1:12" ht="57" customHeight="1" thickBot="1" x14ac:dyDescent="0.3">
      <c r="A40" s="11"/>
      <c r="B40" s="28" t="s">
        <v>5</v>
      </c>
      <c r="C40" s="28" t="s">
        <v>17</v>
      </c>
      <c r="D40" s="9">
        <f>D43+D46+D49+D52</f>
        <v>0</v>
      </c>
      <c r="E40" s="9">
        <f t="shared" ref="E40:F40" si="13">E43+E46+E49+E52</f>
        <v>0</v>
      </c>
      <c r="F40" s="9">
        <f t="shared" si="13"/>
        <v>0</v>
      </c>
      <c r="G40" s="10">
        <v>0</v>
      </c>
      <c r="H40" s="13"/>
      <c r="I40" s="13"/>
      <c r="J40" s="13"/>
      <c r="K40" s="13"/>
      <c r="L40" s="29"/>
    </row>
    <row r="41" spans="1:12" ht="56.45" customHeight="1" thickBot="1" x14ac:dyDescent="0.3">
      <c r="A41" s="11"/>
      <c r="B41" s="28" t="s">
        <v>6</v>
      </c>
      <c r="C41" s="28" t="s">
        <v>17</v>
      </c>
      <c r="D41" s="9">
        <f>D44+D47+D50+D53</f>
        <v>127.3</v>
      </c>
      <c r="E41" s="9">
        <f>E44+E47+E50+E53</f>
        <v>127.3</v>
      </c>
      <c r="F41" s="9">
        <v>112.2</v>
      </c>
      <c r="G41" s="10">
        <f t="shared" si="2"/>
        <v>88.138256087981148</v>
      </c>
      <c r="H41" s="14"/>
      <c r="I41" s="14"/>
      <c r="J41" s="14"/>
      <c r="K41" s="14"/>
      <c r="L41" s="29"/>
    </row>
    <row r="42" spans="1:12" ht="224.25" thickBot="1" x14ac:dyDescent="0.3">
      <c r="A42" s="30"/>
      <c r="B42" s="4" t="s">
        <v>42</v>
      </c>
      <c r="C42" s="2" t="s">
        <v>43</v>
      </c>
      <c r="D42" s="10">
        <f>SUM(D43:D44)</f>
        <v>77.8</v>
      </c>
      <c r="E42" s="10">
        <f t="shared" ref="E42:F42" si="14">SUM(E43:E44)</f>
        <v>77.8</v>
      </c>
      <c r="F42" s="10">
        <f t="shared" si="14"/>
        <v>77.599999999999994</v>
      </c>
      <c r="G42" s="10">
        <f t="shared" si="2"/>
        <v>99.742930591259636</v>
      </c>
      <c r="H42" s="12" t="s">
        <v>17</v>
      </c>
      <c r="I42" s="12" t="s">
        <v>73</v>
      </c>
      <c r="J42" s="12" t="s">
        <v>50</v>
      </c>
      <c r="K42" s="12" t="s">
        <v>75</v>
      </c>
      <c r="L42" s="29"/>
    </row>
    <row r="43" spans="1:12" ht="16.5" thickBot="1" x14ac:dyDescent="0.3">
      <c r="A43" s="11"/>
      <c r="B43" s="28" t="s">
        <v>5</v>
      </c>
      <c r="C43" s="28" t="s">
        <v>17</v>
      </c>
      <c r="D43" s="9">
        <v>0</v>
      </c>
      <c r="E43" s="9">
        <v>0</v>
      </c>
      <c r="F43" s="9">
        <v>0</v>
      </c>
      <c r="G43" s="10">
        <v>0</v>
      </c>
      <c r="H43" s="13"/>
      <c r="I43" s="13"/>
      <c r="J43" s="13"/>
      <c r="K43" s="13"/>
      <c r="L43" s="29"/>
    </row>
    <row r="44" spans="1:12" ht="16.5" thickBot="1" x14ac:dyDescent="0.3">
      <c r="A44" s="11"/>
      <c r="B44" s="28" t="s">
        <v>6</v>
      </c>
      <c r="C44" s="28" t="s">
        <v>17</v>
      </c>
      <c r="D44" s="9">
        <v>77.8</v>
      </c>
      <c r="E44" s="9">
        <v>77.8</v>
      </c>
      <c r="F44" s="9">
        <v>77.599999999999994</v>
      </c>
      <c r="G44" s="10">
        <f t="shared" si="2"/>
        <v>99.742930591259636</v>
      </c>
      <c r="H44" s="14"/>
      <c r="I44" s="14"/>
      <c r="J44" s="14"/>
      <c r="K44" s="14"/>
      <c r="L44" s="29"/>
    </row>
    <row r="45" spans="1:12" ht="269.25" thickBot="1" x14ac:dyDescent="0.3">
      <c r="A45" s="30"/>
      <c r="B45" s="4" t="s">
        <v>44</v>
      </c>
      <c r="C45" s="4" t="s">
        <v>45</v>
      </c>
      <c r="D45" s="10">
        <f>SUM(D46:D47)</f>
        <v>23.5</v>
      </c>
      <c r="E45" s="10">
        <f>SUM(E46:E47)</f>
        <v>23.5</v>
      </c>
      <c r="F45" s="10">
        <f t="shared" ref="E45:F48" si="15">SUM(F46:F47)</f>
        <v>23.5</v>
      </c>
      <c r="G45" s="10">
        <f t="shared" si="2"/>
        <v>100</v>
      </c>
      <c r="H45" s="12" t="s">
        <v>17</v>
      </c>
      <c r="I45" s="12" t="s">
        <v>72</v>
      </c>
      <c r="J45" s="12" t="s">
        <v>50</v>
      </c>
      <c r="K45" s="12"/>
      <c r="L45" s="29"/>
    </row>
    <row r="46" spans="1:12" ht="21.6" customHeight="1" thickBot="1" x14ac:dyDescent="0.3">
      <c r="A46" s="11"/>
      <c r="B46" s="28" t="s">
        <v>5</v>
      </c>
      <c r="C46" s="28" t="s">
        <v>17</v>
      </c>
      <c r="D46" s="9">
        <v>0</v>
      </c>
      <c r="E46" s="10">
        <v>0</v>
      </c>
      <c r="F46" s="9">
        <v>0</v>
      </c>
      <c r="G46" s="10">
        <v>0</v>
      </c>
      <c r="H46" s="13"/>
      <c r="I46" s="13"/>
      <c r="J46" s="13"/>
      <c r="K46" s="13"/>
      <c r="L46" s="29"/>
    </row>
    <row r="47" spans="1:12" ht="33.6" customHeight="1" thickBot="1" x14ac:dyDescent="0.3">
      <c r="A47" s="11"/>
      <c r="B47" s="28" t="s">
        <v>6</v>
      </c>
      <c r="C47" s="28" t="s">
        <v>17</v>
      </c>
      <c r="D47" s="9">
        <v>23.5</v>
      </c>
      <c r="E47" s="10">
        <v>23.5</v>
      </c>
      <c r="F47" s="9">
        <v>23.5</v>
      </c>
      <c r="G47" s="10">
        <f t="shared" si="2"/>
        <v>100</v>
      </c>
      <c r="H47" s="14"/>
      <c r="I47" s="14"/>
      <c r="J47" s="14"/>
      <c r="K47" s="14"/>
      <c r="L47" s="29"/>
    </row>
    <row r="48" spans="1:12" ht="210" thickBot="1" x14ac:dyDescent="0.3">
      <c r="A48" s="30"/>
      <c r="B48" s="4" t="s">
        <v>46</v>
      </c>
      <c r="C48" s="4" t="s">
        <v>47</v>
      </c>
      <c r="D48" s="10">
        <f>SUM(D49:D50)</f>
        <v>10</v>
      </c>
      <c r="E48" s="10">
        <f t="shared" si="15"/>
        <v>10</v>
      </c>
      <c r="F48" s="10">
        <f t="shared" ref="F48" si="16">SUM(F49:F50)</f>
        <v>0</v>
      </c>
      <c r="G48" s="10">
        <f t="shared" si="2"/>
        <v>0</v>
      </c>
      <c r="H48" s="12" t="s">
        <v>17</v>
      </c>
      <c r="I48" s="12"/>
      <c r="J48" s="12"/>
      <c r="K48" s="12" t="s">
        <v>76</v>
      </c>
      <c r="L48" s="29"/>
    </row>
    <row r="49" spans="1:18" ht="16.5" thickBot="1" x14ac:dyDescent="0.3">
      <c r="A49" s="11"/>
      <c r="B49" s="28" t="s">
        <v>5</v>
      </c>
      <c r="C49" s="28" t="s">
        <v>17</v>
      </c>
      <c r="D49" s="9">
        <v>0</v>
      </c>
      <c r="E49" s="10">
        <v>0</v>
      </c>
      <c r="F49" s="9">
        <v>0</v>
      </c>
      <c r="G49" s="10">
        <v>0</v>
      </c>
      <c r="H49" s="13"/>
      <c r="I49" s="13"/>
      <c r="J49" s="13"/>
      <c r="K49" s="13"/>
      <c r="L49" s="29"/>
    </row>
    <row r="50" spans="1:18" ht="16.5" thickBot="1" x14ac:dyDescent="0.3">
      <c r="A50" s="11"/>
      <c r="B50" s="28" t="s">
        <v>6</v>
      </c>
      <c r="C50" s="28" t="s">
        <v>17</v>
      </c>
      <c r="D50" s="9">
        <v>10</v>
      </c>
      <c r="E50" s="10">
        <v>10</v>
      </c>
      <c r="F50" s="9">
        <v>0</v>
      </c>
      <c r="G50" s="10">
        <f t="shared" si="2"/>
        <v>0</v>
      </c>
      <c r="H50" s="14"/>
      <c r="I50" s="14"/>
      <c r="J50" s="14"/>
      <c r="K50" s="14"/>
      <c r="L50" s="29"/>
    </row>
    <row r="51" spans="1:18" ht="209.25" thickBot="1" x14ac:dyDescent="0.3">
      <c r="A51" s="30"/>
      <c r="B51" s="4" t="s">
        <v>48</v>
      </c>
      <c r="C51" s="4" t="s">
        <v>49</v>
      </c>
      <c r="D51" s="10">
        <f>SUM(D52:D53)</f>
        <v>16</v>
      </c>
      <c r="E51" s="10">
        <f>SUM(E52:E53)</f>
        <v>16</v>
      </c>
      <c r="F51" s="10">
        <f>SUM(F52:F53)</f>
        <v>11</v>
      </c>
      <c r="G51" s="10">
        <f t="shared" si="2"/>
        <v>68.75</v>
      </c>
      <c r="H51" s="12" t="s">
        <v>17</v>
      </c>
      <c r="I51" s="12" t="s">
        <v>74</v>
      </c>
      <c r="J51" s="32"/>
      <c r="K51" s="12" t="s">
        <v>75</v>
      </c>
      <c r="L51" s="29"/>
    </row>
    <row r="52" spans="1:18" ht="16.5" thickBot="1" x14ac:dyDescent="0.3">
      <c r="A52" s="11"/>
      <c r="B52" s="28" t="s">
        <v>5</v>
      </c>
      <c r="C52" s="28" t="s">
        <v>17</v>
      </c>
      <c r="D52" s="9">
        <v>0</v>
      </c>
      <c r="E52" s="10">
        <v>0</v>
      </c>
      <c r="F52" s="9">
        <v>0</v>
      </c>
      <c r="G52" s="10">
        <v>0</v>
      </c>
      <c r="H52" s="13"/>
      <c r="I52" s="13"/>
      <c r="J52" s="33"/>
      <c r="K52" s="13"/>
      <c r="L52" s="29"/>
      <c r="R52" s="18" t="s">
        <v>60</v>
      </c>
    </row>
    <row r="53" spans="1:18" ht="16.5" thickBot="1" x14ac:dyDescent="0.3">
      <c r="A53" s="11"/>
      <c r="B53" s="28" t="s">
        <v>6</v>
      </c>
      <c r="C53" s="28" t="s">
        <v>17</v>
      </c>
      <c r="D53" s="9">
        <v>16</v>
      </c>
      <c r="E53" s="10">
        <v>16</v>
      </c>
      <c r="F53" s="9">
        <v>11</v>
      </c>
      <c r="G53" s="10">
        <f t="shared" si="2"/>
        <v>68.75</v>
      </c>
      <c r="H53" s="14"/>
      <c r="I53" s="14"/>
      <c r="J53" s="34"/>
      <c r="K53" s="14"/>
      <c r="L53" s="29"/>
    </row>
    <row r="54" spans="1:18" ht="157.5" thickBot="1" x14ac:dyDescent="0.3">
      <c r="A54" s="11"/>
      <c r="B54" s="35" t="s">
        <v>61</v>
      </c>
      <c r="C54" s="2" t="s">
        <v>24</v>
      </c>
      <c r="D54" s="9">
        <f>D55+D56</f>
        <v>5072.8</v>
      </c>
      <c r="E54" s="9">
        <f t="shared" ref="E54:F54" si="17">E55+E56</f>
        <v>5072.8</v>
      </c>
      <c r="F54" s="9">
        <f t="shared" si="17"/>
        <v>5072.8</v>
      </c>
      <c r="G54" s="10">
        <f>F54/E54*100</f>
        <v>100</v>
      </c>
      <c r="H54" s="11"/>
      <c r="I54" s="11"/>
      <c r="J54" s="11" t="s">
        <v>50</v>
      </c>
      <c r="K54" s="11"/>
      <c r="L54" s="29"/>
    </row>
    <row r="55" spans="1:18" ht="209.25" customHeight="1" thickBot="1" x14ac:dyDescent="0.3">
      <c r="A55" s="11"/>
      <c r="B55" s="28" t="s">
        <v>62</v>
      </c>
      <c r="C55" s="4" t="s">
        <v>28</v>
      </c>
      <c r="D55" s="9">
        <v>0</v>
      </c>
      <c r="E55" s="10">
        <v>0</v>
      </c>
      <c r="F55" s="9">
        <v>0</v>
      </c>
      <c r="G55" s="10">
        <v>0</v>
      </c>
      <c r="H55" s="11"/>
      <c r="I55" s="11" t="s">
        <v>64</v>
      </c>
      <c r="J55" s="36"/>
      <c r="K55" s="11"/>
      <c r="L55" s="29"/>
    </row>
    <row r="56" spans="1:18" ht="210" thickBot="1" x14ac:dyDescent="0.3">
      <c r="A56" s="11"/>
      <c r="B56" s="28" t="s">
        <v>63</v>
      </c>
      <c r="C56" s="4" t="s">
        <v>28</v>
      </c>
      <c r="D56" s="9">
        <f>D57</f>
        <v>5072.8</v>
      </c>
      <c r="E56" s="9">
        <f t="shared" ref="E56:F56" si="18">E57</f>
        <v>5072.8</v>
      </c>
      <c r="F56" s="9">
        <f t="shared" si="18"/>
        <v>5072.8</v>
      </c>
      <c r="G56" s="10">
        <v>100</v>
      </c>
      <c r="H56" s="11"/>
      <c r="I56" s="11" t="s">
        <v>65</v>
      </c>
      <c r="J56" s="11" t="s">
        <v>50</v>
      </c>
      <c r="K56" s="11"/>
      <c r="L56" s="29"/>
    </row>
    <row r="57" spans="1:18" ht="16.5" thickBot="1" x14ac:dyDescent="0.3">
      <c r="A57" s="11"/>
      <c r="B57" s="28" t="s">
        <v>5</v>
      </c>
      <c r="C57" s="28" t="s">
        <v>17</v>
      </c>
      <c r="D57" s="9">
        <v>5072.8</v>
      </c>
      <c r="E57" s="10">
        <v>5072.8</v>
      </c>
      <c r="F57" s="9">
        <v>5072.8</v>
      </c>
      <c r="G57" s="10">
        <f>F57/E57*100</f>
        <v>100</v>
      </c>
      <c r="H57" s="11"/>
      <c r="I57" s="11"/>
      <c r="J57" s="11"/>
      <c r="K57" s="11"/>
      <c r="L57" s="29"/>
    </row>
    <row r="58" spans="1:18" ht="16.5" thickBot="1" x14ac:dyDescent="0.3">
      <c r="A58" s="11"/>
      <c r="B58" s="28" t="s">
        <v>6</v>
      </c>
      <c r="C58" s="28" t="s">
        <v>17</v>
      </c>
      <c r="D58" s="9">
        <v>0</v>
      </c>
      <c r="E58" s="10">
        <v>0</v>
      </c>
      <c r="F58" s="9">
        <v>0</v>
      </c>
      <c r="G58" s="10">
        <v>0</v>
      </c>
      <c r="H58" s="11"/>
      <c r="I58" s="11"/>
      <c r="J58" s="11"/>
      <c r="K58" s="11"/>
      <c r="L58" s="29"/>
    </row>
    <row r="59" spans="1:18" ht="75" customHeight="1" thickBot="1" x14ac:dyDescent="0.3">
      <c r="A59" s="31"/>
      <c r="B59" s="35" t="s">
        <v>16</v>
      </c>
      <c r="C59" s="28" t="s">
        <v>17</v>
      </c>
      <c r="D59" s="9">
        <f>D60+D61</f>
        <v>5400.1</v>
      </c>
      <c r="E59" s="9">
        <f t="shared" ref="E59:F59" si="19">E60+E61</f>
        <v>5400.1</v>
      </c>
      <c r="F59" s="9">
        <f t="shared" si="19"/>
        <v>5354.3</v>
      </c>
      <c r="G59" s="10">
        <f t="shared" si="2"/>
        <v>99.151867558008178</v>
      </c>
      <c r="H59" s="28" t="s">
        <v>17</v>
      </c>
      <c r="I59" s="28"/>
      <c r="J59" s="28" t="s">
        <v>17</v>
      </c>
      <c r="K59" s="28" t="s">
        <v>17</v>
      </c>
      <c r="L59" s="17"/>
    </row>
    <row r="60" spans="1:18" ht="195" customHeight="1" thickBot="1" x14ac:dyDescent="0.3">
      <c r="A60" s="31"/>
      <c r="B60" s="28" t="s">
        <v>5</v>
      </c>
      <c r="C60" s="28" t="s">
        <v>17</v>
      </c>
      <c r="D60" s="9">
        <f>D54</f>
        <v>5072.8</v>
      </c>
      <c r="E60" s="9">
        <f t="shared" ref="E60:F60" si="20">E54</f>
        <v>5072.8</v>
      </c>
      <c r="F60" s="9">
        <f t="shared" si="20"/>
        <v>5072.8</v>
      </c>
      <c r="G60" s="10">
        <v>100</v>
      </c>
      <c r="H60" s="28" t="s">
        <v>17</v>
      </c>
      <c r="I60" s="28" t="s">
        <v>17</v>
      </c>
      <c r="J60" s="28" t="s">
        <v>17</v>
      </c>
      <c r="K60" s="28" t="s">
        <v>17</v>
      </c>
      <c r="L60" s="17"/>
    </row>
    <row r="61" spans="1:18" ht="16.5" thickBot="1" x14ac:dyDescent="0.3">
      <c r="A61" s="31"/>
      <c r="B61" s="28" t="s">
        <v>6</v>
      </c>
      <c r="C61" s="28"/>
      <c r="D61" s="9">
        <f>D12+D25+D38</f>
        <v>327.3</v>
      </c>
      <c r="E61" s="9">
        <f t="shared" ref="E61:F61" si="21">E12+E25+E38</f>
        <v>327.3</v>
      </c>
      <c r="F61" s="9">
        <f t="shared" si="21"/>
        <v>281.5</v>
      </c>
      <c r="G61" s="10">
        <f t="shared" si="2"/>
        <v>86.006721662083706</v>
      </c>
      <c r="H61" s="28" t="s">
        <v>17</v>
      </c>
      <c r="I61" s="28" t="s">
        <v>17</v>
      </c>
      <c r="J61" s="28" t="s">
        <v>17</v>
      </c>
      <c r="K61" s="28" t="s">
        <v>17</v>
      </c>
      <c r="L61" s="17"/>
    </row>
    <row r="62" spans="1:18" ht="15.75" x14ac:dyDescent="0.25">
      <c r="A62" s="37"/>
      <c r="B62" s="38"/>
      <c r="C62" s="29"/>
      <c r="D62" s="29"/>
      <c r="E62" s="29"/>
      <c r="F62" s="29"/>
      <c r="G62" s="29"/>
      <c r="H62" s="29"/>
      <c r="I62" s="29"/>
      <c r="J62" s="29"/>
      <c r="K62" s="29"/>
      <c r="L62" s="17"/>
    </row>
    <row r="63" spans="1:18" ht="15.75" customHeight="1" x14ac:dyDescent="0.25">
      <c r="A63" s="22" t="s">
        <v>20</v>
      </c>
      <c r="B63" s="22"/>
      <c r="C63" s="39"/>
      <c r="D63" s="39" t="s">
        <v>13</v>
      </c>
      <c r="E63" s="39"/>
      <c r="F63" s="39"/>
      <c r="G63" s="39"/>
      <c r="H63" s="39"/>
      <c r="I63" s="40" t="s">
        <v>21</v>
      </c>
      <c r="J63" s="40"/>
      <c r="K63" s="40"/>
    </row>
    <row r="64" spans="1:18" ht="18.75" x14ac:dyDescent="0.25">
      <c r="A64" s="39"/>
      <c r="B64" s="39"/>
      <c r="C64" s="39"/>
      <c r="D64" s="39"/>
      <c r="E64" s="39"/>
      <c r="F64" s="39"/>
      <c r="G64" s="39"/>
      <c r="H64" s="39"/>
      <c r="I64" s="39"/>
      <c r="J64" s="40"/>
      <c r="K64" s="40"/>
    </row>
    <row r="65" spans="1:11" ht="42.75" customHeight="1" x14ac:dyDescent="0.25">
      <c r="A65" s="41" t="s">
        <v>22</v>
      </c>
      <c r="B65" s="41"/>
      <c r="C65" s="39"/>
      <c r="D65" s="39"/>
      <c r="E65" s="39"/>
      <c r="F65" s="39"/>
      <c r="G65" s="39"/>
      <c r="H65" s="39"/>
      <c r="I65" s="39"/>
      <c r="J65" s="39"/>
      <c r="K65" s="39"/>
    </row>
  </sheetData>
  <mergeCells count="79">
    <mergeCell ref="A1:A2"/>
    <mergeCell ref="B1:B2"/>
    <mergeCell ref="C1:D2"/>
    <mergeCell ref="E1:F2"/>
    <mergeCell ref="H2:K2"/>
    <mergeCell ref="J19:J21"/>
    <mergeCell ref="F9:F10"/>
    <mergeCell ref="G9:G10"/>
    <mergeCell ref="A6:L6"/>
    <mergeCell ref="A7:L7"/>
    <mergeCell ref="A8:L8"/>
    <mergeCell ref="A65:B65"/>
    <mergeCell ref="A63:B63"/>
    <mergeCell ref="I63:K63"/>
    <mergeCell ref="J64:K64"/>
    <mergeCell ref="A9:A10"/>
    <mergeCell ref="B9:B10"/>
    <mergeCell ref="C9:C10"/>
    <mergeCell ref="D9:D10"/>
    <mergeCell ref="E9:E10"/>
    <mergeCell ref="H16:H18"/>
    <mergeCell ref="I16:I18"/>
    <mergeCell ref="H19:H21"/>
    <mergeCell ref="I19:I21"/>
    <mergeCell ref="J16:J18"/>
    <mergeCell ref="K16:K18"/>
    <mergeCell ref="K19:K21"/>
    <mergeCell ref="E3:F3"/>
    <mergeCell ref="H9:I9"/>
    <mergeCell ref="C3:D3"/>
    <mergeCell ref="J9:J10"/>
    <mergeCell ref="K9:K10"/>
    <mergeCell ref="K3:L3"/>
    <mergeCell ref="A4:L4"/>
    <mergeCell ref="A5:L5"/>
    <mergeCell ref="H22:H24"/>
    <mergeCell ref="I22:I24"/>
    <mergeCell ref="H26:H28"/>
    <mergeCell ref="I26:I28"/>
    <mergeCell ref="H29:H31"/>
    <mergeCell ref="I29:I31"/>
    <mergeCell ref="J35:J37"/>
    <mergeCell ref="K35:K37"/>
    <mergeCell ref="J32:J34"/>
    <mergeCell ref="K32:K34"/>
    <mergeCell ref="H32:H34"/>
    <mergeCell ref="I32:I34"/>
    <mergeCell ref="J45:J47"/>
    <mergeCell ref="K45:K47"/>
    <mergeCell ref="H45:H47"/>
    <mergeCell ref="H42:H44"/>
    <mergeCell ref="I42:I44"/>
    <mergeCell ref="J42:J44"/>
    <mergeCell ref="K42:K44"/>
    <mergeCell ref="I45:I47"/>
    <mergeCell ref="H48:H50"/>
    <mergeCell ref="I48:I50"/>
    <mergeCell ref="J48:J50"/>
    <mergeCell ref="K48:K50"/>
    <mergeCell ref="H51:H53"/>
    <mergeCell ref="J51:J53"/>
    <mergeCell ref="K51:K53"/>
    <mergeCell ref="I51:I53"/>
    <mergeCell ref="H39:H41"/>
    <mergeCell ref="I39:I41"/>
    <mergeCell ref="J22:J24"/>
    <mergeCell ref="K22:K24"/>
    <mergeCell ref="K13:K15"/>
    <mergeCell ref="J13:J15"/>
    <mergeCell ref="H13:H15"/>
    <mergeCell ref="I13:I15"/>
    <mergeCell ref="J26:J28"/>
    <mergeCell ref="K26:K28"/>
    <mergeCell ref="J29:J31"/>
    <mergeCell ref="K29:K31"/>
    <mergeCell ref="J39:J41"/>
    <mergeCell ref="K39:K41"/>
    <mergeCell ref="H35:H37"/>
    <mergeCell ref="I35:I37"/>
  </mergeCells>
  <pageMargins left="0.25" right="0.25" top="0.75" bottom="0.75" header="0.3" footer="0.3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2022-10-11T09:43:20Z</cp:lastPrinted>
  <dcterms:created xsi:type="dcterms:W3CDTF">2018-05-24T06:28:27Z</dcterms:created>
  <dcterms:modified xsi:type="dcterms:W3CDTF">2023-04-21T09:02:42Z</dcterms:modified>
</cp:coreProperties>
</file>